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Febrero\Marzo\Anexo 2 - Sustentos\Sustento 1\Anexos\5. Anexo Registro de verificaciones operacionales en los equipos\"/>
    </mc:Choice>
  </mc:AlternateContent>
  <xr:revisionPtr revIDLastSave="0" documentId="13_ncr:1_{31F1C148-9BB4-4751-86B3-0D5D4DFE2988}" xr6:coauthVersionLast="47" xr6:coauthVersionMax="47" xr10:uidLastSave="{00000000-0000-0000-0000-000000000000}"/>
  <bookViews>
    <workbookView xWindow="-120" yWindow="-120" windowWidth="20730" windowHeight="11160" activeTab="2" xr2:uid="{00000000-000D-0000-FFFF-FFFF00000000}"/>
  </bookViews>
  <sheets>
    <sheet name="2 semana" sheetId="1" r:id="rId1"/>
    <sheet name="3 semana" sheetId="2" r:id="rId2"/>
    <sheet name="4 semana" sheetId="3" r:id="rId3"/>
    <sheet name="Hoja1" sheetId="4" state="hidden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7" i="3" l="1"/>
  <c r="E37" i="3"/>
  <c r="I37" i="2"/>
  <c r="E37" i="2"/>
  <c r="I37" i="1"/>
  <c r="E37" i="1"/>
</calcChain>
</file>

<file path=xl/sharedStrings.xml><?xml version="1.0" encoding="utf-8"?>
<sst xmlns="http://schemas.openxmlformats.org/spreadsheetml/2006/main" count="319" uniqueCount="74">
  <si>
    <t>VERIFICACIONES</t>
  </si>
  <si>
    <t>1. DATOS GENERALES</t>
  </si>
  <si>
    <t xml:space="preserve">UBICACIÓN: </t>
  </si>
  <si>
    <t>COLEGIO BOLOGNESI - ILO</t>
  </si>
  <si>
    <t>NÚMERO DE SERIE:</t>
  </si>
  <si>
    <t>MARCA:</t>
  </si>
  <si>
    <t>THERMOSCIENTIFIC</t>
  </si>
  <si>
    <t>CÓDIGO PATRIMONIAL:</t>
  </si>
  <si>
    <t>67220261-0027</t>
  </si>
  <si>
    <t>MODELO:</t>
  </si>
  <si>
    <t>42i</t>
  </si>
  <si>
    <t>OPERADOR:</t>
  </si>
  <si>
    <t>Jorge Luis 
Hualpa Amable</t>
  </si>
  <si>
    <t>PARÁMETRO:</t>
  </si>
  <si>
    <t>NO-NO2-NOx</t>
  </si>
  <si>
    <t>DNI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</si>
  <si>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</si>
  <si>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</si>
  <si>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</si>
  <si>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</si>
  <si>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</si>
  <si>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</si>
  <si>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</si>
  <si>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</si>
  <si>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</si>
  <si>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</si>
  <si>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</si>
  <si>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</si>
  <si>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</si>
  <si>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</si>
  <si>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ALARMA BAJA</t>
  </si>
  <si>
    <t>n</t>
  </si>
  <si>
    <t>OK</t>
  </si>
  <si>
    <t>ALARMA ALTA</t>
  </si>
  <si>
    <t>4. VERIFICACION DE PARAMETROS DE FUNCIONAMIENTO (FRECUENCIA SEMANAL)</t>
  </si>
  <si>
    <t>PARÁMETRO</t>
  </si>
  <si>
    <t>LÍMITES</t>
  </si>
  <si>
    <t>FECHA:</t>
  </si>
  <si>
    <t>HORA:</t>
  </si>
  <si>
    <t>MIN</t>
  </si>
  <si>
    <t>MAX</t>
  </si>
  <si>
    <t>VALOR</t>
  </si>
  <si>
    <t>OBSERVACIONES</t>
  </si>
  <si>
    <t>INTERNAL TEMPERATURE (°C)</t>
  </si>
  <si>
    <t>CHAMBER TEMPERATURE (°C)</t>
  </si>
  <si>
    <t>COOLER TEMPERATURE (°C)</t>
  </si>
  <si>
    <t>CONVERTER TEMPERATURE (°C)</t>
  </si>
  <si>
    <t>PRESSURE (mmHg)</t>
  </si>
  <si>
    <t>FLOW (lpm)</t>
  </si>
  <si>
    <t>OZONATOR FLOW (lpm)</t>
  </si>
  <si>
    <t>---</t>
  </si>
  <si>
    <t>indica mayor a 0.05</t>
  </si>
  <si>
    <t>MOTHERBOARD STATUS</t>
  </si>
  <si>
    <t>INTERFACE STATUS</t>
  </si>
  <si>
    <t>FILTRO DE ENTRADA DE MUESTRA</t>
  </si>
  <si>
    <t>CAMBIADO</t>
  </si>
  <si>
    <t>carga moderada, se cambió el 04-02-2022</t>
  </si>
  <si>
    <t>Otras Alarmas Detectadas en Monitor</t>
  </si>
  <si>
    <t>NO</t>
  </si>
  <si>
    <t>Según lo indicado en la sección “Diagnostics Menu” y “Alarms Menu” del manual</t>
  </si>
  <si>
    <t>5. VERIFICACION EQUIPO/PATRON (FRECUENCIA MENSUAL)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</si>
  <si>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</si>
  <si>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</si>
  <si>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</si>
  <si>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</si>
  <si>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</si>
  <si>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</si>
  <si>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</si>
  <si>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</si>
  <si>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BUEN ESTADO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</si>
  <si>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</si>
  <si>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</si>
  <si>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SI</t>
  </si>
  <si>
    <t>FALLA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</si>
</sst>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280A]h:mm:ss\ AM/PM"/>
    <numFmt numFmtId="165" formatCode="0.000"/>
    <numFmt numFmtId="166" formatCode="\&gt;0.##"/>
    <numFmt numFmtId="167" formatCode="dd/mm/yyyy"/>
    <numFmt numFmtId="168" formatCode="0.0%"/>
  </numFmts>
  <fonts count="15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b/>
      <u/>
      <sz val="11"/>
      <color rgb="FF000000"/>
      <name val="Calibri"/>
    </font>
    <font>
      <vertAlign val="superscript"/>
      <sz val="11"/>
      <color rgb="FF000000"/>
      <name val="Calibri"/>
    </font>
    <font>
      <sz val="8"/>
      <color rgb="FFFFC000"/>
      <name val="Webdings"/>
      <family val="1"/>
      <charset val="2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3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1" fontId="4" fillId="0" borderId="5" xfId="0" applyNumberFormat="1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1" fontId="4" fillId="0" borderId="15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1" fontId="4" fillId="0" borderId="19" xfId="0" applyNumberFormat="1" applyFont="1" applyBorder="1" applyAlignment="1">
      <alignment horizontal="center" vertical="center"/>
    </xf>
    <xf numFmtId="14" fontId="4" fillId="0" borderId="20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21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2" fillId="0" borderId="12" xfId="0" applyFont="1" applyBorder="1"/>
    <xf numFmtId="0" fontId="2" fillId="0" borderId="24" xfId="0" applyFont="1" applyBorder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5" xfId="0" applyFont="1" applyBorder="1"/>
    <xf numFmtId="0" fontId="0" fillId="0" borderId="28" xfId="0" applyFont="1" applyBorder="1" applyAlignment="1">
      <alignment horizontal="center"/>
    </xf>
    <xf numFmtId="0" fontId="0" fillId="0" borderId="29" xfId="0" applyFont="1" applyBorder="1" applyAlignment="1">
      <alignment horizontal="center"/>
    </xf>
    <xf numFmtId="0" fontId="0" fillId="0" borderId="23" xfId="0" applyFont="1" applyBorder="1"/>
    <xf numFmtId="0" fontId="0" fillId="0" borderId="33" xfId="0" applyFont="1" applyBorder="1" applyAlignment="1">
      <alignment horizontal="center"/>
    </xf>
    <xf numFmtId="0" fontId="0" fillId="0" borderId="34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0" fillId="0" borderId="34" xfId="0" quotePrefix="1" applyFont="1" applyBorder="1" applyAlignment="1">
      <alignment horizontal="center"/>
    </xf>
    <xf numFmtId="166" fontId="0" fillId="0" borderId="33" xfId="0" applyNumberFormat="1" applyFont="1" applyBorder="1" applyAlignment="1">
      <alignment horizontal="center"/>
    </xf>
    <xf numFmtId="0" fontId="0" fillId="0" borderId="33" xfId="0" quotePrefix="1" applyFont="1" applyBorder="1" applyAlignment="1">
      <alignment horizontal="center"/>
    </xf>
    <xf numFmtId="0" fontId="0" fillId="0" borderId="36" xfId="0" applyFont="1" applyBorder="1"/>
    <xf numFmtId="0" fontId="0" fillId="0" borderId="37" xfId="0" quotePrefix="1" applyFont="1" applyBorder="1" applyAlignment="1">
      <alignment horizontal="center" vertical="center"/>
    </xf>
    <xf numFmtId="0" fontId="0" fillId="0" borderId="38" xfId="0" quotePrefix="1" applyFont="1" applyBorder="1" applyAlignment="1">
      <alignment horizontal="center" vertical="center"/>
    </xf>
    <xf numFmtId="9" fontId="0" fillId="0" borderId="37" xfId="0" applyNumberFormat="1" applyFont="1" applyBorder="1" applyAlignment="1">
      <alignment horizontal="center"/>
    </xf>
    <xf numFmtId="167" fontId="3" fillId="3" borderId="16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0" fillId="0" borderId="43" xfId="0" applyFont="1" applyBorder="1" applyAlignment="1">
      <alignment vertical="center"/>
    </xf>
    <xf numFmtId="168" fontId="4" fillId="0" borderId="43" xfId="0" applyNumberFormat="1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3" borderId="44" xfId="0" applyFont="1" applyFill="1" applyBorder="1" applyAlignment="1">
      <alignment horizontal="center" vertical="center"/>
    </xf>
    <xf numFmtId="168" fontId="4" fillId="0" borderId="45" xfId="0" applyNumberFormat="1" applyFont="1" applyBorder="1" applyAlignment="1">
      <alignment horizontal="center" vertical="center"/>
    </xf>
    <xf numFmtId="0" fontId="8" fillId="3" borderId="44" xfId="0" applyFont="1" applyFill="1" applyBorder="1" applyAlignment="1">
      <alignment horizontal="center" vertical="center"/>
    </xf>
    <xf numFmtId="0" fontId="9" fillId="0" borderId="0" xfId="0" applyFont="1"/>
    <xf numFmtId="14" fontId="3" fillId="3" borderId="16" xfId="0" applyNumberFormat="1" applyFont="1" applyFill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0" fontId="0" fillId="0" borderId="28" xfId="0" applyFont="1" applyBorder="1" applyAlignment="1">
      <alignment horizontal="center"/>
    </xf>
    <xf numFmtId="0" fontId="0" fillId="0" borderId="33" xfId="0" applyFont="1" applyBorder="1" applyAlignment="1">
      <alignment horizontal="center"/>
    </xf>
    <xf numFmtId="165" fontId="0" fillId="0" borderId="33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/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12" xfId="0" applyFont="1" applyBorder="1" applyAlignment="1">
      <alignment horizontal="center"/>
    </xf>
    <xf numFmtId="0" fontId="5" fillId="0" borderId="13" xfId="0" applyFont="1" applyBorder="1"/>
    <xf numFmtId="0" fontId="3" fillId="2" borderId="26" xfId="0" applyFont="1" applyFill="1" applyBorder="1" applyAlignment="1">
      <alignment horizontal="center" vertical="center" wrapText="1"/>
    </xf>
    <xf numFmtId="0" fontId="5" fillId="0" borderId="27" xfId="0" applyFont="1" applyBorder="1"/>
    <xf numFmtId="0" fontId="3" fillId="2" borderId="25" xfId="0" applyFont="1" applyFill="1" applyBorder="1" applyAlignment="1">
      <alignment horizontal="center" vertical="center" wrapText="1"/>
    </xf>
    <xf numFmtId="0" fontId="5" fillId="0" borderId="15" xfId="0" applyFont="1" applyBorder="1"/>
    <xf numFmtId="0" fontId="0" fillId="0" borderId="7" xfId="0" applyFont="1" applyBorder="1" applyAlignment="1">
      <alignment horizontal="center"/>
    </xf>
    <xf numFmtId="0" fontId="0" fillId="0" borderId="39" xfId="0" applyFont="1" applyBorder="1" applyAlignment="1">
      <alignment horizontal="center"/>
    </xf>
    <xf numFmtId="0" fontId="5" fillId="0" borderId="40" xfId="0" applyFont="1" applyBorder="1"/>
    <xf numFmtId="0" fontId="5" fillId="0" borderId="41" xfId="0" applyFont="1" applyBorder="1"/>
    <xf numFmtId="0" fontId="5" fillId="0" borderId="21" xfId="0" applyFont="1" applyBorder="1"/>
    <xf numFmtId="0" fontId="4" fillId="0" borderId="7" xfId="0" applyFont="1" applyBorder="1" applyAlignment="1">
      <alignment horizontal="center"/>
    </xf>
    <xf numFmtId="0" fontId="0" fillId="0" borderId="31" xfId="0" applyFont="1" applyBorder="1" applyAlignment="1">
      <alignment horizontal="center"/>
    </xf>
    <xf numFmtId="0" fontId="5" fillId="0" borderId="32" xfId="0" applyFont="1" applyBorder="1"/>
    <xf numFmtId="0" fontId="11" fillId="0" borderId="22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13" xfId="0" applyFont="1" applyBorder="1" applyAlignment="1">
      <alignment horizontal="center"/>
    </xf>
    <xf numFmtId="0" fontId="14" fillId="0" borderId="30" xfId="0" applyFont="1" applyBorder="1" applyAlignment="1">
      <alignment horizontal="center"/>
    </xf>
    <xf numFmtId="0" fontId="14" fillId="0" borderId="35" xfId="0" applyFont="1" applyBorder="1" applyAlignment="1">
      <alignment horizontal="center"/>
    </xf>
    <xf numFmtId="0" fontId="14" fillId="0" borderId="34" xfId="0" quotePrefix="1" applyFont="1" applyBorder="1" applyAlignment="1">
      <alignment horizontal="center"/>
    </xf>
    <xf numFmtId="0" fontId="14" fillId="0" borderId="38" xfId="0" quotePrefix="1" applyFont="1" applyBorder="1" applyAlignment="1">
      <alignment horizontal="center" vertical="center"/>
    </xf>
    <xf numFmtId="0" fontId="14" fillId="0" borderId="43" xfId="0" applyFont="1" applyBorder="1" applyAlignment="1">
      <alignment horizontal="center" vertical="center"/>
    </xf>
  </cellXfs>
  <cellStyles count="1">
    <cellStyle name="Normal" xfId="0" builtinId="0"/>
  </cellStyles>
  <dxfs count="230"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C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Q100"/>
  <sheetViews>
    <sheetView showGridLines="0" topLeftCell="A12" zoomScale="80" zoomScaleNormal="8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7" t="s">
        <v>3</v>
      </c>
      <c r="C3" s="68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5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5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5" t="s">
        <v>35</v>
      </c>
      <c r="B19" s="73" t="s">
        <v>36</v>
      </c>
      <c r="C19" s="74"/>
      <c r="D19" s="19" t="s">
        <v>37</v>
      </c>
      <c r="E19" s="35">
        <v>44601</v>
      </c>
      <c r="F19" s="19" t="s">
        <v>38</v>
      </c>
      <c r="G19" s="36">
        <v>0.57222222222480923</v>
      </c>
    </row>
    <row r="20" spans="1:7" ht="14.25" customHeight="1" x14ac:dyDescent="0.25">
      <c r="A20" s="76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4"/>
    </row>
    <row r="21" spans="1:7" ht="14.25" customHeight="1" x14ac:dyDescent="0.35">
      <c r="A21" s="37" t="s">
        <v>43</v>
      </c>
      <c r="B21" s="38">
        <v>15</v>
      </c>
      <c r="C21" s="39">
        <v>45</v>
      </c>
      <c r="D21" s="38">
        <v>30.8</v>
      </c>
      <c r="E21" s="88" t="s">
        <v>31</v>
      </c>
      <c r="F21" s="83"/>
      <c r="G21" s="84"/>
    </row>
    <row r="22" spans="1:7" ht="14.25" customHeight="1" x14ac:dyDescent="0.35">
      <c r="A22" s="40" t="s">
        <v>44</v>
      </c>
      <c r="B22" s="41">
        <v>48</v>
      </c>
      <c r="C22" s="42">
        <v>52</v>
      </c>
      <c r="D22" s="41">
        <v>49.9</v>
      </c>
      <c r="E22" s="89" t="s">
        <v>31</v>
      </c>
      <c r="F22" s="77"/>
      <c r="G22" s="66"/>
    </row>
    <row r="23" spans="1:7" ht="14.25" customHeight="1" x14ac:dyDescent="0.35">
      <c r="A23" s="40" t="s">
        <v>45</v>
      </c>
      <c r="B23" s="41">
        <v>-5</v>
      </c>
      <c r="C23" s="42">
        <v>-1</v>
      </c>
      <c r="D23" s="41">
        <v>-2.8</v>
      </c>
      <c r="E23" s="89" t="s">
        <v>31</v>
      </c>
      <c r="F23" s="77"/>
      <c r="G23" s="66"/>
    </row>
    <row r="24" spans="1:7" ht="14.25" customHeight="1" x14ac:dyDescent="0.35">
      <c r="A24" s="40" t="s">
        <v>46</v>
      </c>
      <c r="B24" s="41">
        <v>300</v>
      </c>
      <c r="C24" s="42">
        <v>350</v>
      </c>
      <c r="D24" s="41">
        <v>341</v>
      </c>
      <c r="E24" s="89" t="s">
        <v>31</v>
      </c>
      <c r="F24" s="77"/>
      <c r="G24" s="66"/>
    </row>
    <row r="25" spans="1:7" ht="14.25" customHeight="1" x14ac:dyDescent="0.35">
      <c r="A25" s="40" t="s">
        <v>47</v>
      </c>
      <c r="B25" s="41">
        <v>150</v>
      </c>
      <c r="C25" s="42">
        <v>300</v>
      </c>
      <c r="D25" s="41">
        <v>227.2</v>
      </c>
      <c r="E25" s="89" t="s">
        <v>31</v>
      </c>
      <c r="F25" s="77"/>
      <c r="G25" s="66"/>
    </row>
    <row r="26" spans="1:7" ht="14.25" customHeight="1" x14ac:dyDescent="0.35">
      <c r="A26" s="40" t="s">
        <v>48</v>
      </c>
      <c r="B26" s="41">
        <v>0.35</v>
      </c>
      <c r="C26" s="42">
        <v>0.9</v>
      </c>
      <c r="D26" s="43">
        <v>0.70099999999999996</v>
      </c>
      <c r="E26" s="89" t="s">
        <v>31</v>
      </c>
      <c r="F26" s="77"/>
      <c r="G26" s="66"/>
    </row>
    <row r="27" spans="1:7" ht="15" customHeight="1" x14ac:dyDescent="0.35">
      <c r="A27" s="40" t="s">
        <v>49</v>
      </c>
      <c r="B27" s="41">
        <v>0.05</v>
      </c>
      <c r="C27" s="44" t="s">
        <v>50</v>
      </c>
      <c r="D27" s="45">
        <v>0.05</v>
      </c>
      <c r="E27" s="89" t="s">
        <v>31</v>
      </c>
      <c r="F27" s="82" t="s">
        <v>51</v>
      </c>
      <c r="G27" s="66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41" t="s">
        <v>32</v>
      </c>
      <c r="E28" s="86" t="s">
        <v>31</v>
      </c>
      <c r="F28" s="77"/>
      <c r="G28" s="66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41" t="s">
        <v>32</v>
      </c>
      <c r="E29" s="86" t="s">
        <v>31</v>
      </c>
      <c r="F29" s="77"/>
      <c r="G29" s="66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41" t="s">
        <v>55</v>
      </c>
      <c r="E30" s="90" t="s">
        <v>31</v>
      </c>
      <c r="F30" s="77" t="s">
        <v>56</v>
      </c>
      <c r="G30" s="66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78"/>
      <c r="G31" s="79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75" t="s">
        <v>35</v>
      </c>
      <c r="B34" s="75" t="s">
        <v>61</v>
      </c>
      <c r="C34" s="73" t="s">
        <v>62</v>
      </c>
      <c r="D34" s="80"/>
      <c r="E34" s="80"/>
      <c r="F34" s="74"/>
      <c r="G34" s="73" t="s">
        <v>63</v>
      </c>
      <c r="H34" s="80"/>
      <c r="I34" s="80"/>
      <c r="J34" s="80"/>
      <c r="K34" s="74"/>
    </row>
    <row r="35" spans="1:17" ht="15" customHeight="1" x14ac:dyDescent="0.25">
      <c r="A35" s="81"/>
      <c r="B35" s="81"/>
      <c r="C35" s="19" t="s">
        <v>37</v>
      </c>
      <c r="D35" s="51">
        <v>44601</v>
      </c>
      <c r="E35" s="19" t="s">
        <v>38</v>
      </c>
      <c r="F35" s="36">
        <v>0.58819444444088731</v>
      </c>
      <c r="G35" s="19" t="s">
        <v>37</v>
      </c>
      <c r="H35" s="51"/>
      <c r="I35" s="19" t="s">
        <v>38</v>
      </c>
      <c r="J35" s="36"/>
      <c r="K35" s="52"/>
    </row>
    <row r="36" spans="1:17" ht="30" x14ac:dyDescent="0.25">
      <c r="A36" s="76"/>
      <c r="B36" s="7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>
        <v>0.70099999999999996</v>
      </c>
      <c r="D37" s="56">
        <v>0.69799999999999995</v>
      </c>
      <c r="E37" s="54">
        <f>IFERROR(ABS(D37-C37)/D37,"")</f>
        <v>4.2979942693409786E-3</v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68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F31:G31"/>
    <mergeCell ref="G34:K34"/>
    <mergeCell ref="C34:F34"/>
    <mergeCell ref="A34:A36"/>
    <mergeCell ref="B34:B36"/>
    <mergeCell ref="B19:C19"/>
    <mergeCell ref="F20:G20"/>
    <mergeCell ref="A19:A20"/>
    <mergeCell ref="F29:G29"/>
    <mergeCell ref="F30:G30"/>
    <mergeCell ref="F24:G24"/>
    <mergeCell ref="F25:G25"/>
    <mergeCell ref="F27:G27"/>
    <mergeCell ref="F21:G21"/>
    <mergeCell ref="F22:G22"/>
    <mergeCell ref="F23:G23"/>
    <mergeCell ref="F26:G26"/>
    <mergeCell ref="F28:G28"/>
    <mergeCell ref="B5:C5"/>
    <mergeCell ref="B4:C4"/>
    <mergeCell ref="B3:C3"/>
    <mergeCell ref="A1:G1"/>
    <mergeCell ref="B6:C6"/>
  </mergeCells>
  <conditionalFormatting sqref="E21">
    <cfRule type="expression" dxfId="229" priority="1" stopIfTrue="1">
      <formula>$D$21=""</formula>
    </cfRule>
  </conditionalFormatting>
  <conditionalFormatting sqref="E21">
    <cfRule type="expression" dxfId="228" priority="2" stopIfTrue="1">
      <formula>D21&gt;$C$21</formula>
    </cfRule>
  </conditionalFormatting>
  <conditionalFormatting sqref="E21">
    <cfRule type="expression" dxfId="227" priority="3" stopIfTrue="1">
      <formula>AND(D21&gt;=$B$21,D21&lt;=$C$21)</formula>
    </cfRule>
  </conditionalFormatting>
  <conditionalFormatting sqref="E21">
    <cfRule type="expression" dxfId="226" priority="4" stopIfTrue="1">
      <formula>D21&lt;$B$21</formula>
    </cfRule>
  </conditionalFormatting>
  <conditionalFormatting sqref="E22">
    <cfRule type="expression" dxfId="225" priority="5" stopIfTrue="1">
      <formula>$D$22=""</formula>
    </cfRule>
  </conditionalFormatting>
  <conditionalFormatting sqref="E22">
    <cfRule type="expression" dxfId="224" priority="6" stopIfTrue="1">
      <formula>D22&gt;$C$22</formula>
    </cfRule>
  </conditionalFormatting>
  <conditionalFormatting sqref="E22">
    <cfRule type="expression" dxfId="223" priority="7" stopIfTrue="1">
      <formula>AND(D22&gt;=$B$22,D22&lt;=$C$22)</formula>
    </cfRule>
  </conditionalFormatting>
  <conditionalFormatting sqref="E22">
    <cfRule type="expression" dxfId="222" priority="8" stopIfTrue="1">
      <formula>D22&lt;$B$22</formula>
    </cfRule>
  </conditionalFormatting>
  <conditionalFormatting sqref="E23">
    <cfRule type="expression" dxfId="221" priority="9" stopIfTrue="1">
      <formula>$D$23=""</formula>
    </cfRule>
  </conditionalFormatting>
  <conditionalFormatting sqref="E23">
    <cfRule type="expression" dxfId="220" priority="10" stopIfTrue="1">
      <formula>D23&gt;$C$23</formula>
    </cfRule>
  </conditionalFormatting>
  <conditionalFormatting sqref="E23">
    <cfRule type="expression" dxfId="219" priority="11" stopIfTrue="1">
      <formula>AND(D23&gt;=$B$23,D23&lt;=$C$23)</formula>
    </cfRule>
  </conditionalFormatting>
  <conditionalFormatting sqref="E23">
    <cfRule type="expression" dxfId="218" priority="12" stopIfTrue="1">
      <formula>D23&lt;$B$23</formula>
    </cfRule>
  </conditionalFormatting>
  <conditionalFormatting sqref="E24">
    <cfRule type="expression" dxfId="217" priority="13" stopIfTrue="1">
      <formula>$D$24=""</formula>
    </cfRule>
  </conditionalFormatting>
  <conditionalFormatting sqref="E24">
    <cfRule type="expression" dxfId="216" priority="14" stopIfTrue="1">
      <formula>D24&gt;$C$24</formula>
    </cfRule>
  </conditionalFormatting>
  <conditionalFormatting sqref="E24">
    <cfRule type="expression" dxfId="215" priority="15" stopIfTrue="1">
      <formula>AND(D24&gt;=$B$24,D24&lt;=$C$24)</formula>
    </cfRule>
  </conditionalFormatting>
  <conditionalFormatting sqref="E24">
    <cfRule type="expression" dxfId="214" priority="16" stopIfTrue="1">
      <formula>D24&lt;$B$24</formula>
    </cfRule>
  </conditionalFormatting>
  <conditionalFormatting sqref="E25">
    <cfRule type="expression" dxfId="213" priority="17" stopIfTrue="1">
      <formula>$D$25=""</formula>
    </cfRule>
  </conditionalFormatting>
  <conditionalFormatting sqref="E25">
    <cfRule type="expression" dxfId="212" priority="18" stopIfTrue="1">
      <formula>D25&gt;$C$25</formula>
    </cfRule>
  </conditionalFormatting>
  <conditionalFormatting sqref="E25">
    <cfRule type="expression" dxfId="211" priority="19" stopIfTrue="1">
      <formula>AND(D25&gt;=$B$25,D25&lt;=$C$25)</formula>
    </cfRule>
  </conditionalFormatting>
  <conditionalFormatting sqref="E25">
    <cfRule type="expression" dxfId="210" priority="20" stopIfTrue="1">
      <formula>D25&lt;$B$25</formula>
    </cfRule>
  </conditionalFormatting>
  <conditionalFormatting sqref="E26">
    <cfRule type="expression" dxfId="209" priority="21" stopIfTrue="1">
      <formula>$D$26=""</formula>
    </cfRule>
  </conditionalFormatting>
  <conditionalFormatting sqref="E26">
    <cfRule type="expression" dxfId="208" priority="22" stopIfTrue="1">
      <formula>D26&gt;$C$26</formula>
    </cfRule>
  </conditionalFormatting>
  <conditionalFormatting sqref="E26">
    <cfRule type="expression" dxfId="207" priority="23" stopIfTrue="1">
      <formula>AND(D26&gt;=$B$26,D26&lt;=$C$26)</formula>
    </cfRule>
  </conditionalFormatting>
  <conditionalFormatting sqref="E26">
    <cfRule type="expression" dxfId="206" priority="24" stopIfTrue="1">
      <formula>D26&lt;$B$26</formula>
    </cfRule>
  </conditionalFormatting>
  <conditionalFormatting sqref="E27">
    <cfRule type="expression" dxfId="205" priority="25" stopIfTrue="1">
      <formula>$D$27=""</formula>
    </cfRule>
  </conditionalFormatting>
  <conditionalFormatting sqref="E27">
    <cfRule type="expression" dxfId="204" priority="26" stopIfTrue="1">
      <formula>D27&gt;$C$27</formula>
    </cfRule>
  </conditionalFormatting>
  <conditionalFormatting sqref="E27">
    <cfRule type="expression" dxfId="203" priority="27" stopIfTrue="1">
      <formula>AND(D27&gt;=$B$27,D27&lt;=$C$27)</formula>
    </cfRule>
  </conditionalFormatting>
  <conditionalFormatting sqref="E27">
    <cfRule type="expression" dxfId="202" priority="28" stopIfTrue="1">
      <formula>D27&lt;$B$27</formula>
    </cfRule>
  </conditionalFormatting>
  <conditionalFormatting sqref="E28">
    <cfRule type="expression" dxfId="201" priority="29" stopIfTrue="1">
      <formula>$D$28=""</formula>
    </cfRule>
  </conditionalFormatting>
  <conditionalFormatting sqref="E28">
    <cfRule type="expression" dxfId="200" priority="30" stopIfTrue="1">
      <formula>$D$28&lt;&gt;"OK"</formula>
    </cfRule>
  </conditionalFormatting>
  <conditionalFormatting sqref="E28">
    <cfRule type="expression" dxfId="199" priority="31" stopIfTrue="1">
      <formula>$D$28=OK</formula>
    </cfRule>
  </conditionalFormatting>
  <conditionalFormatting sqref="E29">
    <cfRule type="expression" dxfId="198" priority="32" stopIfTrue="1">
      <formula>$D$29=""</formula>
    </cfRule>
  </conditionalFormatting>
  <conditionalFormatting sqref="E29">
    <cfRule type="expression" dxfId="197" priority="33" stopIfTrue="1">
      <formula>$D$29="OK"</formula>
    </cfRule>
  </conditionalFormatting>
  <conditionalFormatting sqref="E29">
    <cfRule type="expression" dxfId="196" priority="34" stopIfTrue="1">
      <formula>$D$29&lt;&gt;"OK"</formula>
    </cfRule>
  </conditionalFormatting>
  <conditionalFormatting sqref="E30">
    <cfRule type="expression" dxfId="195" priority="35" stopIfTrue="1">
      <formula>$D$30=""</formula>
    </cfRule>
  </conditionalFormatting>
  <conditionalFormatting sqref="E30">
    <cfRule type="expression" dxfId="194" priority="36" stopIfTrue="1">
      <formula>$D$30&lt;&gt;"BUEN ESTADO"</formula>
    </cfRule>
  </conditionalFormatting>
  <conditionalFormatting sqref="E30">
    <cfRule type="expression" dxfId="193" priority="37" stopIfTrue="1">
      <formula>$D$30="BUEN ESTADO"</formula>
    </cfRule>
  </conditionalFormatting>
  <conditionalFormatting sqref="E31">
    <cfRule type="expression" dxfId="192" priority="38" stopIfTrue="1">
      <formula>$D$31=""</formula>
    </cfRule>
  </conditionalFormatting>
  <conditionalFormatting sqref="E31">
    <cfRule type="expression" dxfId="191" priority="39" stopIfTrue="1">
      <formula>$D$31&lt;&gt;"NO"</formula>
    </cfRule>
  </conditionalFormatting>
  <conditionalFormatting sqref="E31">
    <cfRule type="expression" dxfId="190" priority="40" stopIfTrue="1">
      <formula>$D$31="NO"</formula>
    </cfRule>
  </conditionalFormatting>
  <conditionalFormatting sqref="F37">
    <cfRule type="expression" dxfId="189" priority="41" stopIfTrue="1">
      <formula>$E$37=""</formula>
    </cfRule>
  </conditionalFormatting>
  <conditionalFormatting sqref="F37">
    <cfRule type="expression" dxfId="188" priority="42" stopIfTrue="1">
      <formula>$E$37&lt;=$B$37</formula>
    </cfRule>
  </conditionalFormatting>
  <conditionalFormatting sqref="F37">
    <cfRule type="expression" dxfId="187" priority="43" stopIfTrue="1">
      <formula>$E$37&gt;$B$37</formula>
    </cfRule>
  </conditionalFormatting>
  <conditionalFormatting sqref="J37">
    <cfRule type="expression" dxfId="186" priority="44" stopIfTrue="1">
      <formula>$I$37=""</formula>
    </cfRule>
  </conditionalFormatting>
  <conditionalFormatting sqref="J37">
    <cfRule type="expression" dxfId="185" priority="45" stopIfTrue="1">
      <formula>$I$37&lt;=$B$37</formula>
    </cfRule>
  </conditionalFormatting>
  <conditionalFormatting sqref="J37">
    <cfRule type="expression" dxfId="184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0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0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Q100"/>
  <sheetViews>
    <sheetView showGridLines="0" topLeftCell="A10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7" t="s">
        <v>3</v>
      </c>
      <c r="C3" s="68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5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5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5" t="s">
        <v>35</v>
      </c>
      <c r="B19" s="73" t="s">
        <v>36</v>
      </c>
      <c r="C19" s="74"/>
      <c r="D19" s="19" t="s">
        <v>37</v>
      </c>
      <c r="E19" s="60">
        <v>44608</v>
      </c>
      <c r="F19" s="19" t="s">
        <v>38</v>
      </c>
      <c r="G19" s="61">
        <v>0.51458333333721384</v>
      </c>
    </row>
    <row r="20" spans="1:7" ht="14.25" customHeight="1" x14ac:dyDescent="0.25">
      <c r="A20" s="76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4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30.5</v>
      </c>
      <c r="E21" s="88" t="s">
        <v>31</v>
      </c>
      <c r="F21" s="83"/>
      <c r="G21" s="84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50.3</v>
      </c>
      <c r="E22" s="89" t="s">
        <v>31</v>
      </c>
      <c r="F22" s="77"/>
      <c r="G22" s="66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-3.1</v>
      </c>
      <c r="E23" s="89" t="s">
        <v>31</v>
      </c>
      <c r="F23" s="77"/>
      <c r="G23" s="66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339.2</v>
      </c>
      <c r="E24" s="89" t="s">
        <v>31</v>
      </c>
      <c r="F24" s="77"/>
      <c r="G24" s="66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226.9</v>
      </c>
      <c r="E25" s="89" t="s">
        <v>31</v>
      </c>
      <c r="F25" s="77"/>
      <c r="G25" s="66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0.69899999999999995</v>
      </c>
      <c r="E26" s="89" t="s">
        <v>31</v>
      </c>
      <c r="F26" s="77"/>
      <c r="G26" s="66"/>
    </row>
    <row r="27" spans="1:7" ht="1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82" t="s">
        <v>51</v>
      </c>
      <c r="G27" s="66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7"/>
      <c r="G28" s="66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7"/>
      <c r="G29" s="66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7"/>
      <c r="G30" s="66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78"/>
      <c r="G31" s="79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75" t="s">
        <v>35</v>
      </c>
      <c r="B34" s="75" t="s">
        <v>61</v>
      </c>
      <c r="C34" s="73" t="s">
        <v>62</v>
      </c>
      <c r="D34" s="80"/>
      <c r="E34" s="80"/>
      <c r="F34" s="74"/>
      <c r="G34" s="73" t="s">
        <v>63</v>
      </c>
      <c r="H34" s="80"/>
      <c r="I34" s="80"/>
      <c r="J34" s="80"/>
      <c r="K34" s="74"/>
    </row>
    <row r="35" spans="1:17" ht="15" customHeight="1" x14ac:dyDescent="0.25">
      <c r="A35" s="81"/>
      <c r="B35" s="81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 x14ac:dyDescent="0.25">
      <c r="A36" s="76"/>
      <c r="B36" s="7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70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G34:K34"/>
    <mergeCell ref="C34:F34"/>
    <mergeCell ref="A34:A36"/>
    <mergeCell ref="B34:B36"/>
    <mergeCell ref="F27:G27"/>
    <mergeCell ref="F28:G28"/>
    <mergeCell ref="B19:C19"/>
    <mergeCell ref="A19:A20"/>
    <mergeCell ref="F29:G29"/>
    <mergeCell ref="F30:G30"/>
    <mergeCell ref="F31:G31"/>
    <mergeCell ref="F20:G20"/>
    <mergeCell ref="F24:G24"/>
    <mergeCell ref="F25:G25"/>
    <mergeCell ref="F21:G21"/>
    <mergeCell ref="F22:G22"/>
    <mergeCell ref="F23:G23"/>
    <mergeCell ref="F26:G26"/>
    <mergeCell ref="B5:C5"/>
    <mergeCell ref="B4:C4"/>
    <mergeCell ref="B3:C3"/>
    <mergeCell ref="A1:G1"/>
    <mergeCell ref="B6:C6"/>
  </mergeCells>
  <conditionalFormatting sqref="E21">
    <cfRule type="expression" dxfId="91" priority="1" stopIfTrue="1">
      <formula>$D$21=""</formula>
    </cfRule>
  </conditionalFormatting>
  <conditionalFormatting sqref="E21">
    <cfRule type="expression" dxfId="90" priority="2" stopIfTrue="1">
      <formula>D21&gt;$C$21</formula>
    </cfRule>
  </conditionalFormatting>
  <conditionalFormatting sqref="E21">
    <cfRule type="expression" dxfId="89" priority="3" stopIfTrue="1">
      <formula>AND(D21&gt;=$B$21,D21&lt;=$C$21)</formula>
    </cfRule>
  </conditionalFormatting>
  <conditionalFormatting sqref="E21">
    <cfRule type="expression" dxfId="88" priority="4" stopIfTrue="1">
      <formula>D21&lt;$B$21</formula>
    </cfRule>
  </conditionalFormatting>
  <conditionalFormatting sqref="E22">
    <cfRule type="expression" dxfId="87" priority="5" stopIfTrue="1">
      <formula>$D$22=""</formula>
    </cfRule>
  </conditionalFormatting>
  <conditionalFormatting sqref="E22">
    <cfRule type="expression" dxfId="86" priority="6" stopIfTrue="1">
      <formula>D22&gt;$C$22</formula>
    </cfRule>
  </conditionalFormatting>
  <conditionalFormatting sqref="E22">
    <cfRule type="expression" dxfId="85" priority="7" stopIfTrue="1">
      <formula>AND(D22&gt;=$B$22,D22&lt;=$C$22)</formula>
    </cfRule>
  </conditionalFormatting>
  <conditionalFormatting sqref="E22">
    <cfRule type="expression" dxfId="84" priority="8" stopIfTrue="1">
      <formula>D22&lt;$B$22</formula>
    </cfRule>
  </conditionalFormatting>
  <conditionalFormatting sqref="E23">
    <cfRule type="expression" dxfId="83" priority="9" stopIfTrue="1">
      <formula>$D$23=""</formula>
    </cfRule>
  </conditionalFormatting>
  <conditionalFormatting sqref="E23">
    <cfRule type="expression" dxfId="82" priority="10" stopIfTrue="1">
      <formula>D23&gt;$C$23</formula>
    </cfRule>
  </conditionalFormatting>
  <conditionalFormatting sqref="E23">
    <cfRule type="expression" dxfId="81" priority="11" stopIfTrue="1">
      <formula>AND(D23&gt;=$B$23,D23&lt;=$C$23)</formula>
    </cfRule>
  </conditionalFormatting>
  <conditionalFormatting sqref="E23">
    <cfRule type="expression" dxfId="80" priority="12" stopIfTrue="1">
      <formula>D23&lt;$B$23</formula>
    </cfRule>
  </conditionalFormatting>
  <conditionalFormatting sqref="E24">
    <cfRule type="expression" dxfId="79" priority="13" stopIfTrue="1">
      <formula>$D$24=""</formula>
    </cfRule>
  </conditionalFormatting>
  <conditionalFormatting sqref="E24">
    <cfRule type="expression" dxfId="78" priority="14" stopIfTrue="1">
      <formula>D24&gt;$C$24</formula>
    </cfRule>
  </conditionalFormatting>
  <conditionalFormatting sqref="E24">
    <cfRule type="expression" dxfId="77" priority="15" stopIfTrue="1">
      <formula>AND(D24&gt;=$B$24,D24&lt;=$C$24)</formula>
    </cfRule>
  </conditionalFormatting>
  <conditionalFormatting sqref="E24">
    <cfRule type="expression" dxfId="76" priority="16" stopIfTrue="1">
      <formula>D24&lt;$B$24</formula>
    </cfRule>
  </conditionalFormatting>
  <conditionalFormatting sqref="E25">
    <cfRule type="expression" dxfId="75" priority="17" stopIfTrue="1">
      <formula>$D$25=""</formula>
    </cfRule>
  </conditionalFormatting>
  <conditionalFormatting sqref="E25">
    <cfRule type="expression" dxfId="74" priority="18" stopIfTrue="1">
      <formula>D25&gt;$C$25</formula>
    </cfRule>
  </conditionalFormatting>
  <conditionalFormatting sqref="E25">
    <cfRule type="expression" dxfId="73" priority="19" stopIfTrue="1">
      <formula>AND(D25&gt;=$B$25,D25&lt;=$C$25)</formula>
    </cfRule>
  </conditionalFormatting>
  <conditionalFormatting sqref="E25">
    <cfRule type="expression" dxfId="72" priority="20" stopIfTrue="1">
      <formula>D25&lt;$B$25</formula>
    </cfRule>
  </conditionalFormatting>
  <conditionalFormatting sqref="E26">
    <cfRule type="expression" dxfId="71" priority="21" stopIfTrue="1">
      <formula>$D$26=""</formula>
    </cfRule>
  </conditionalFormatting>
  <conditionalFormatting sqref="E26">
    <cfRule type="expression" dxfId="70" priority="22" stopIfTrue="1">
      <formula>D26&gt;$C$26</formula>
    </cfRule>
  </conditionalFormatting>
  <conditionalFormatting sqref="E26">
    <cfRule type="expression" dxfId="69" priority="23" stopIfTrue="1">
      <formula>AND(D26&gt;=$B$26,D26&lt;=$C$26)</formula>
    </cfRule>
  </conditionalFormatting>
  <conditionalFormatting sqref="E26">
    <cfRule type="expression" dxfId="68" priority="24" stopIfTrue="1">
      <formula>D26&lt;$B$26</formula>
    </cfRule>
  </conditionalFormatting>
  <conditionalFormatting sqref="E27">
    <cfRule type="expression" dxfId="67" priority="25" stopIfTrue="1">
      <formula>$D$27=""</formula>
    </cfRule>
  </conditionalFormatting>
  <conditionalFormatting sqref="E27">
    <cfRule type="expression" dxfId="66" priority="26" stopIfTrue="1">
      <formula>D27&gt;$C$27</formula>
    </cfRule>
  </conditionalFormatting>
  <conditionalFormatting sqref="E27">
    <cfRule type="expression" dxfId="65" priority="27" stopIfTrue="1">
      <formula>AND(D27&gt;=$B$27,D27&lt;=$C$27)</formula>
    </cfRule>
  </conditionalFormatting>
  <conditionalFormatting sqref="E27">
    <cfRule type="expression" dxfId="64" priority="28" stopIfTrue="1">
      <formula>D27&lt;$B$27</formula>
    </cfRule>
  </conditionalFormatting>
  <conditionalFormatting sqref="E28">
    <cfRule type="expression" dxfId="63" priority="29" stopIfTrue="1">
      <formula>$D$28=""</formula>
    </cfRule>
  </conditionalFormatting>
  <conditionalFormatting sqref="E28">
    <cfRule type="expression" dxfId="62" priority="30" stopIfTrue="1">
      <formula>$D$28&lt;&gt;"OK"</formula>
    </cfRule>
  </conditionalFormatting>
  <conditionalFormatting sqref="E28">
    <cfRule type="expression" dxfId="61" priority="31" stopIfTrue="1">
      <formula>$D$28=OK</formula>
    </cfRule>
  </conditionalFormatting>
  <conditionalFormatting sqref="E29">
    <cfRule type="expression" dxfId="60" priority="32" stopIfTrue="1">
      <formula>$D$29=""</formula>
    </cfRule>
  </conditionalFormatting>
  <conditionalFormatting sqref="E29">
    <cfRule type="expression" dxfId="59" priority="33" stopIfTrue="1">
      <formula>$D$29="OK"</formula>
    </cfRule>
  </conditionalFormatting>
  <conditionalFormatting sqref="E29">
    <cfRule type="expression" dxfId="58" priority="34" stopIfTrue="1">
      <formula>$D$29&lt;&gt;"OK"</formula>
    </cfRule>
  </conditionalFormatting>
  <conditionalFormatting sqref="E30">
    <cfRule type="expression" dxfId="57" priority="35" stopIfTrue="1">
      <formula>$D$30=""</formula>
    </cfRule>
  </conditionalFormatting>
  <conditionalFormatting sqref="E30">
    <cfRule type="expression" dxfId="56" priority="36" stopIfTrue="1">
      <formula>$D$30&lt;&gt;"BUEN ESTADO"</formula>
    </cfRule>
  </conditionalFormatting>
  <conditionalFormatting sqref="E30">
    <cfRule type="expression" dxfId="55" priority="37" stopIfTrue="1">
      <formula>$D$30="BUEN ESTADO"</formula>
    </cfRule>
  </conditionalFormatting>
  <conditionalFormatting sqref="E31">
    <cfRule type="expression" dxfId="54" priority="38" stopIfTrue="1">
      <formula>$D$31=""</formula>
    </cfRule>
  </conditionalFormatting>
  <conditionalFormatting sqref="E31">
    <cfRule type="expression" dxfId="53" priority="39" stopIfTrue="1">
      <formula>$D$31&lt;&gt;"NO"</formula>
    </cfRule>
  </conditionalFormatting>
  <conditionalFormatting sqref="E31">
    <cfRule type="expression" dxfId="52" priority="40" stopIfTrue="1">
      <formula>$D$31="NO"</formula>
    </cfRule>
  </conditionalFormatting>
  <conditionalFormatting sqref="F37">
    <cfRule type="expression" dxfId="51" priority="41" stopIfTrue="1">
      <formula>$E$37=""</formula>
    </cfRule>
  </conditionalFormatting>
  <conditionalFormatting sqref="F37">
    <cfRule type="expression" dxfId="50" priority="42" stopIfTrue="1">
      <formula>$E$37&lt;=$B$37</formula>
    </cfRule>
  </conditionalFormatting>
  <conditionalFormatting sqref="F37">
    <cfRule type="expression" dxfId="49" priority="43" stopIfTrue="1">
      <formula>$E$37&gt;$B$37</formula>
    </cfRule>
  </conditionalFormatting>
  <conditionalFormatting sqref="J37">
    <cfRule type="expression" dxfId="48" priority="44" stopIfTrue="1">
      <formula>$I$37=""</formula>
    </cfRule>
  </conditionalFormatting>
  <conditionalFormatting sqref="J37">
    <cfRule type="expression" dxfId="47" priority="45" stopIfTrue="1">
      <formula>$I$37&lt;=$B$37</formula>
    </cfRule>
  </conditionalFormatting>
  <conditionalFormatting sqref="J37">
    <cfRule type="expression" dxfId="46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1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1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Q100"/>
  <sheetViews>
    <sheetView showGridLines="0" tabSelected="1" topLeftCell="A11" zoomScale="70" zoomScaleNormal="70" workbookViewId="0">
      <selection activeCell="A14" sqref="A14:K37"/>
    </sheetView>
  </sheetViews>
  <sheetFormatPr baseColWidth="10" defaultColWidth="14.42578125" defaultRowHeight="15" customHeight="1" x14ac:dyDescent="0.25"/>
  <cols>
    <col min="1" max="1" width="35.140625" customWidth="1"/>
    <col min="2" max="2" width="18.7109375" customWidth="1"/>
    <col min="3" max="3" width="16.5703125" customWidth="1"/>
    <col min="4" max="4" width="22.140625" customWidth="1"/>
    <col min="5" max="5" width="20.140625" customWidth="1"/>
    <col min="6" max="6" width="19.85546875" customWidth="1"/>
    <col min="7" max="7" width="23.28515625" customWidth="1"/>
    <col min="8" max="8" width="16.28515625" customWidth="1"/>
    <col min="9" max="9" width="18.42578125" customWidth="1"/>
    <col min="10" max="10" width="21" customWidth="1"/>
    <col min="11" max="11" width="31.85546875" customWidth="1"/>
    <col min="12" max="17" width="10.7109375" customWidth="1"/>
  </cols>
  <sheetData>
    <row r="1" spans="1:17" ht="14.25" customHeight="1" x14ac:dyDescent="0.25">
      <c r="A1" s="69" t="s">
        <v>0</v>
      </c>
      <c r="B1" s="70"/>
      <c r="C1" s="70"/>
      <c r="D1" s="70"/>
      <c r="E1" s="70"/>
      <c r="F1" s="70"/>
      <c r="G1" s="70"/>
      <c r="H1" s="1"/>
      <c r="I1" s="1"/>
    </row>
    <row r="2" spans="1:17" ht="14.25" customHeight="1" x14ac:dyDescent="0.25">
      <c r="A2" s="2" t="s">
        <v>1</v>
      </c>
      <c r="B2" s="2"/>
      <c r="C2" s="3"/>
      <c r="E2" s="4"/>
    </row>
    <row r="3" spans="1:17" ht="18" customHeight="1" x14ac:dyDescent="0.25">
      <c r="A3" s="5" t="s">
        <v>2</v>
      </c>
      <c r="B3" s="67" t="s">
        <v>3</v>
      </c>
      <c r="C3" s="68"/>
      <c r="D3" s="6" t="s">
        <v>4</v>
      </c>
      <c r="E3" s="7">
        <v>1192914962</v>
      </c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x14ac:dyDescent="0.25">
      <c r="A4" s="9" t="s">
        <v>5</v>
      </c>
      <c r="B4" s="65" t="s">
        <v>6</v>
      </c>
      <c r="C4" s="66"/>
      <c r="D4" s="10" t="s">
        <v>7</v>
      </c>
      <c r="E4" s="11" t="s">
        <v>8</v>
      </c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4.25" customHeight="1" x14ac:dyDescent="0.25">
      <c r="A5" s="9" t="s">
        <v>9</v>
      </c>
      <c r="B5" s="65" t="s">
        <v>10</v>
      </c>
      <c r="C5" s="66"/>
      <c r="D5" s="10" t="s">
        <v>11</v>
      </c>
      <c r="E5" s="12" t="s">
        <v>12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1:17" ht="14.25" customHeight="1" x14ac:dyDescent="0.25">
      <c r="A6" s="13" t="s">
        <v>13</v>
      </c>
      <c r="B6" s="71" t="s">
        <v>14</v>
      </c>
      <c r="C6" s="72"/>
      <c r="D6" s="14" t="s">
        <v>15</v>
      </c>
      <c r="E6" s="15">
        <v>10734302</v>
      </c>
      <c r="F6" s="16"/>
      <c r="G6" s="16"/>
    </row>
    <row r="7" spans="1:17" ht="14.25" customHeight="1" x14ac:dyDescent="0.25">
      <c r="A7" s="17"/>
      <c r="B7" s="17"/>
      <c r="C7" s="17"/>
      <c r="D7" s="18"/>
      <c r="E7" s="4"/>
      <c r="H7" s="16"/>
      <c r="I7" s="16"/>
    </row>
    <row r="8" spans="1:17" ht="14.25" customHeight="1" x14ac:dyDescent="0.25">
      <c r="A8" s="2" t="s">
        <v>16</v>
      </c>
      <c r="B8" s="2"/>
      <c r="C8" s="3"/>
      <c r="E8" s="4"/>
    </row>
    <row r="9" spans="1:17" ht="30" x14ac:dyDescent="0.25">
      <c r="A9" s="19" t="s">
        <v>17</v>
      </c>
      <c r="B9" s="20" t="s">
        <v>18</v>
      </c>
      <c r="C9" s="20" t="s">
        <v>19</v>
      </c>
      <c r="D9" s="5" t="s">
        <v>20</v>
      </c>
      <c r="E9" s="20" t="s">
        <v>21</v>
      </c>
      <c r="F9" s="20" t="s">
        <v>22</v>
      </c>
    </row>
    <row r="10" spans="1:17" ht="15" customHeight="1" x14ac:dyDescent="0.25">
      <c r="A10" s="13" t="s">
        <v>23</v>
      </c>
      <c r="B10" s="21" t="s">
        <v>24</v>
      </c>
      <c r="C10" s="22" t="s">
        <v>25</v>
      </c>
      <c r="D10" s="23" t="s">
        <v>26</v>
      </c>
      <c r="E10" s="23">
        <v>174720</v>
      </c>
      <c r="F10" s="24">
        <v>43803</v>
      </c>
    </row>
    <row r="11" spans="1:17" ht="14.25" customHeight="1" x14ac:dyDescent="0.25">
      <c r="E11" s="4"/>
    </row>
    <row r="12" spans="1:17" ht="14.25" customHeight="1" x14ac:dyDescent="0.25">
      <c r="A12" s="25" t="s">
        <v>27</v>
      </c>
      <c r="E12" s="4"/>
    </row>
    <row r="13" spans="1:17" ht="14.25" customHeight="1" x14ac:dyDescent="0.25">
      <c r="A13" s="19" t="s">
        <v>28</v>
      </c>
      <c r="B13" s="19" t="s">
        <v>29</v>
      </c>
      <c r="C13" s="26"/>
      <c r="D13" s="26"/>
      <c r="E13" s="27"/>
      <c r="F13" s="26"/>
      <c r="G13" s="26"/>
      <c r="H13" s="26"/>
      <c r="I13" s="28"/>
      <c r="J13" s="29"/>
      <c r="K13" s="29"/>
      <c r="L13" s="29"/>
      <c r="M13" s="29"/>
      <c r="N13" s="29"/>
      <c r="O13" s="29"/>
      <c r="P13" s="29"/>
      <c r="Q13" s="29"/>
    </row>
    <row r="14" spans="1:17" ht="14.25" customHeight="1" x14ac:dyDescent="0.35">
      <c r="A14" s="30" t="s">
        <v>30</v>
      </c>
      <c r="B14" s="85" t="s">
        <v>31</v>
      </c>
      <c r="C14" s="26"/>
      <c r="D14" s="26"/>
      <c r="E14" s="27"/>
      <c r="F14" s="26"/>
      <c r="G14" s="26"/>
      <c r="H14" s="26"/>
      <c r="I14" s="28"/>
      <c r="J14" s="29"/>
      <c r="K14" s="29"/>
      <c r="L14" s="29"/>
      <c r="M14" s="29"/>
      <c r="N14" s="29"/>
      <c r="O14" s="29"/>
      <c r="P14" s="29"/>
      <c r="Q14" s="29"/>
    </row>
    <row r="15" spans="1:17" ht="14.25" customHeight="1" x14ac:dyDescent="0.35">
      <c r="A15" s="31" t="s">
        <v>32</v>
      </c>
      <c r="B15" s="86" t="s">
        <v>31</v>
      </c>
      <c r="C15" s="26"/>
      <c r="D15" s="26"/>
      <c r="E15" s="27"/>
      <c r="F15" s="26"/>
      <c r="G15" s="26"/>
      <c r="H15" s="26"/>
      <c r="I15" s="28"/>
      <c r="J15" s="29"/>
      <c r="K15" s="29"/>
      <c r="L15" s="29"/>
      <c r="M15" s="29"/>
      <c r="N15" s="29"/>
      <c r="O15" s="29"/>
      <c r="P15" s="29"/>
      <c r="Q15" s="29"/>
    </row>
    <row r="16" spans="1:17" ht="14.25" customHeight="1" x14ac:dyDescent="0.35">
      <c r="A16" s="32" t="s">
        <v>33</v>
      </c>
      <c r="B16" s="87" t="s">
        <v>31</v>
      </c>
      <c r="C16" s="26"/>
      <c r="D16" s="26"/>
      <c r="E16" s="27"/>
      <c r="F16" s="26"/>
      <c r="G16" s="26"/>
      <c r="H16" s="26"/>
      <c r="I16" s="28"/>
      <c r="J16" s="29"/>
      <c r="K16" s="29"/>
      <c r="L16" s="29"/>
      <c r="M16" s="29"/>
      <c r="N16" s="29"/>
      <c r="O16" s="29"/>
      <c r="P16" s="29"/>
      <c r="Q16" s="29"/>
    </row>
    <row r="17" spans="1:7" ht="14.25" customHeight="1" x14ac:dyDescent="0.25"/>
    <row r="18" spans="1:7" ht="14.25" customHeight="1" x14ac:dyDescent="0.25">
      <c r="A18" s="33" t="s">
        <v>34</v>
      </c>
      <c r="B18" s="34"/>
      <c r="C18" s="34"/>
    </row>
    <row r="19" spans="1:7" ht="14.25" customHeight="1" x14ac:dyDescent="0.25">
      <c r="A19" s="75" t="s">
        <v>35</v>
      </c>
      <c r="B19" s="73" t="s">
        <v>36</v>
      </c>
      <c r="C19" s="74"/>
      <c r="D19" s="19" t="s">
        <v>37</v>
      </c>
      <c r="E19" s="60">
        <v>44618</v>
      </c>
      <c r="F19" s="19" t="s">
        <v>38</v>
      </c>
      <c r="G19" s="61">
        <v>0.69305555555911269</v>
      </c>
    </row>
    <row r="20" spans="1:7" ht="14.25" customHeight="1" x14ac:dyDescent="0.25">
      <c r="A20" s="76"/>
      <c r="B20" s="19" t="s">
        <v>39</v>
      </c>
      <c r="C20" s="19" t="s">
        <v>40</v>
      </c>
      <c r="D20" s="19" t="s">
        <v>41</v>
      </c>
      <c r="E20" s="19" t="s">
        <v>28</v>
      </c>
      <c r="F20" s="73" t="s">
        <v>42</v>
      </c>
      <c r="G20" s="74"/>
    </row>
    <row r="21" spans="1:7" ht="14.25" customHeight="1" x14ac:dyDescent="0.35">
      <c r="A21" s="37" t="s">
        <v>43</v>
      </c>
      <c r="B21" s="62">
        <v>15</v>
      </c>
      <c r="C21" s="39">
        <v>45</v>
      </c>
      <c r="D21" s="62">
        <v>30.2</v>
      </c>
      <c r="E21" s="88" t="s">
        <v>31</v>
      </c>
      <c r="F21" s="83"/>
      <c r="G21" s="84"/>
    </row>
    <row r="22" spans="1:7" ht="14.25" customHeight="1" x14ac:dyDescent="0.35">
      <c r="A22" s="40" t="s">
        <v>44</v>
      </c>
      <c r="B22" s="63">
        <v>48</v>
      </c>
      <c r="C22" s="42">
        <v>52</v>
      </c>
      <c r="D22" s="63">
        <v>50.2</v>
      </c>
      <c r="E22" s="89" t="s">
        <v>31</v>
      </c>
      <c r="F22" s="77"/>
      <c r="G22" s="66"/>
    </row>
    <row r="23" spans="1:7" ht="14.25" customHeight="1" x14ac:dyDescent="0.35">
      <c r="A23" s="40" t="s">
        <v>45</v>
      </c>
      <c r="B23" s="63">
        <v>-5</v>
      </c>
      <c r="C23" s="42">
        <v>-1</v>
      </c>
      <c r="D23" s="63">
        <v>-3</v>
      </c>
      <c r="E23" s="89" t="s">
        <v>31</v>
      </c>
      <c r="F23" s="77"/>
      <c r="G23" s="66"/>
    </row>
    <row r="24" spans="1:7" ht="14.25" customHeight="1" x14ac:dyDescent="0.35">
      <c r="A24" s="40" t="s">
        <v>46</v>
      </c>
      <c r="B24" s="63">
        <v>300</v>
      </c>
      <c r="C24" s="42">
        <v>350</v>
      </c>
      <c r="D24" s="63">
        <v>338.1</v>
      </c>
      <c r="E24" s="89" t="s">
        <v>31</v>
      </c>
      <c r="F24" s="77"/>
      <c r="G24" s="66"/>
    </row>
    <row r="25" spans="1:7" ht="14.25" customHeight="1" x14ac:dyDescent="0.35">
      <c r="A25" s="40" t="s">
        <v>47</v>
      </c>
      <c r="B25" s="63">
        <v>150</v>
      </c>
      <c r="C25" s="42">
        <v>300</v>
      </c>
      <c r="D25" s="63">
        <v>227.5</v>
      </c>
      <c r="E25" s="89" t="s">
        <v>31</v>
      </c>
      <c r="F25" s="77"/>
      <c r="G25" s="66"/>
    </row>
    <row r="26" spans="1:7" ht="14.25" customHeight="1" x14ac:dyDescent="0.35">
      <c r="A26" s="40" t="s">
        <v>48</v>
      </c>
      <c r="B26" s="63">
        <v>0.35</v>
      </c>
      <c r="C26" s="42">
        <v>0.9</v>
      </c>
      <c r="D26" s="64">
        <v>0.70099999999999996</v>
      </c>
      <c r="E26" s="89" t="s">
        <v>31</v>
      </c>
      <c r="F26" s="77"/>
      <c r="G26" s="66"/>
    </row>
    <row r="27" spans="1:7" ht="15" customHeight="1" x14ac:dyDescent="0.35">
      <c r="A27" s="40" t="s">
        <v>49</v>
      </c>
      <c r="B27" s="63">
        <v>0.05</v>
      </c>
      <c r="C27" s="44" t="s">
        <v>50</v>
      </c>
      <c r="D27" s="45">
        <v>0.05</v>
      </c>
      <c r="E27" s="89" t="s">
        <v>31</v>
      </c>
      <c r="F27" s="82" t="s">
        <v>51</v>
      </c>
      <c r="G27" s="66"/>
    </row>
    <row r="28" spans="1:7" ht="14.25" customHeight="1" x14ac:dyDescent="0.35">
      <c r="A28" s="40" t="s">
        <v>52</v>
      </c>
      <c r="B28" s="46" t="s">
        <v>50</v>
      </c>
      <c r="C28" s="44" t="s">
        <v>50</v>
      </c>
      <c r="D28" s="63" t="s">
        <v>32</v>
      </c>
      <c r="E28" s="86" t="s">
        <v>31</v>
      </c>
      <c r="F28" s="77"/>
      <c r="G28" s="66"/>
    </row>
    <row r="29" spans="1:7" ht="14.25" customHeight="1" x14ac:dyDescent="0.35">
      <c r="A29" s="40" t="s">
        <v>53</v>
      </c>
      <c r="B29" s="46" t="s">
        <v>50</v>
      </c>
      <c r="C29" s="44" t="s">
        <v>50</v>
      </c>
      <c r="D29" s="63" t="s">
        <v>32</v>
      </c>
      <c r="E29" s="86" t="s">
        <v>31</v>
      </c>
      <c r="F29" s="77"/>
      <c r="G29" s="66"/>
    </row>
    <row r="30" spans="1:7" ht="14.25" customHeight="1" x14ac:dyDescent="0.35">
      <c r="A30" s="40" t="s">
        <v>54</v>
      </c>
      <c r="B30" s="46" t="s">
        <v>50</v>
      </c>
      <c r="C30" s="44" t="s">
        <v>50</v>
      </c>
      <c r="D30" s="63" t="s">
        <v>69</v>
      </c>
      <c r="E30" s="90" t="s">
        <v>31</v>
      </c>
      <c r="F30" s="77"/>
      <c r="G30" s="66"/>
    </row>
    <row r="31" spans="1:7" ht="14.25" customHeight="1" x14ac:dyDescent="0.25">
      <c r="A31" s="47" t="s">
        <v>57</v>
      </c>
      <c r="B31" s="48" t="s">
        <v>50</v>
      </c>
      <c r="C31" s="49" t="s">
        <v>50</v>
      </c>
      <c r="D31" s="50" t="s">
        <v>58</v>
      </c>
      <c r="E31" s="91" t="s">
        <v>31</v>
      </c>
      <c r="F31" s="78"/>
      <c r="G31" s="79"/>
    </row>
    <row r="32" spans="1:7" ht="14.25" customHeight="1" x14ac:dyDescent="0.25">
      <c r="A32" t="s">
        <v>59</v>
      </c>
    </row>
    <row r="33" spans="1:17" ht="14.25" customHeight="1" x14ac:dyDescent="0.25">
      <c r="A33" s="25" t="s">
        <v>60</v>
      </c>
      <c r="E33" s="4"/>
    </row>
    <row r="34" spans="1:17" ht="30.75" customHeight="1" x14ac:dyDescent="0.25">
      <c r="A34" s="75" t="s">
        <v>35</v>
      </c>
      <c r="B34" s="75" t="s">
        <v>61</v>
      </c>
      <c r="C34" s="73" t="s">
        <v>62</v>
      </c>
      <c r="D34" s="80"/>
      <c r="E34" s="80"/>
      <c r="F34" s="74"/>
      <c r="G34" s="73" t="s">
        <v>63</v>
      </c>
      <c r="H34" s="80"/>
      <c r="I34" s="80"/>
      <c r="J34" s="80"/>
      <c r="K34" s="74"/>
    </row>
    <row r="35" spans="1:17" ht="15" customHeight="1" x14ac:dyDescent="0.25">
      <c r="A35" s="81"/>
      <c r="B35" s="81"/>
      <c r="C35" s="19" t="s">
        <v>37</v>
      </c>
      <c r="D35" s="51"/>
      <c r="E35" s="19" t="s">
        <v>38</v>
      </c>
      <c r="F35" s="61"/>
      <c r="G35" s="19" t="s">
        <v>37</v>
      </c>
      <c r="H35" s="51"/>
      <c r="I35" s="19" t="s">
        <v>38</v>
      </c>
      <c r="J35" s="61"/>
      <c r="K35" s="52"/>
    </row>
    <row r="36" spans="1:17" ht="30" x14ac:dyDescent="0.25">
      <c r="A36" s="76"/>
      <c r="B36" s="76"/>
      <c r="C36" s="19" t="s">
        <v>64</v>
      </c>
      <c r="D36" s="19" t="s">
        <v>65</v>
      </c>
      <c r="E36" s="19" t="s">
        <v>66</v>
      </c>
      <c r="F36" s="19" t="s">
        <v>28</v>
      </c>
      <c r="G36" s="19" t="s">
        <v>64</v>
      </c>
      <c r="H36" s="19" t="s">
        <v>65</v>
      </c>
      <c r="I36" s="19" t="s">
        <v>66</v>
      </c>
      <c r="J36" s="19" t="s">
        <v>28</v>
      </c>
      <c r="K36" s="19" t="s">
        <v>42</v>
      </c>
    </row>
    <row r="37" spans="1:17" ht="16.5" customHeight="1" x14ac:dyDescent="0.25">
      <c r="A37" s="53" t="s">
        <v>67</v>
      </c>
      <c r="B37" s="54">
        <v>4.1000000000000002E-2</v>
      </c>
      <c r="C37" s="55"/>
      <c r="D37" s="56"/>
      <c r="E37" s="54" t="str">
        <f>IFERROR(ABS(D37-C37)/D37,"")</f>
        <v/>
      </c>
      <c r="F37" s="92" t="s">
        <v>31</v>
      </c>
      <c r="G37" s="55"/>
      <c r="H37" s="56"/>
      <c r="I37" s="57" t="str">
        <f>IFERROR(ABS(H37-G37)/H37,"")</f>
        <v/>
      </c>
      <c r="J37" s="58"/>
      <c r="K37" s="56"/>
      <c r="L37" s="8"/>
      <c r="M37" s="8"/>
      <c r="N37" s="8"/>
      <c r="O37" s="8"/>
      <c r="P37" s="8"/>
      <c r="Q37" s="8"/>
    </row>
    <row r="38" spans="1:17" ht="14.25" customHeight="1" x14ac:dyDescent="0.25">
      <c r="A38" t="s">
        <v>71</v>
      </c>
    </row>
    <row r="39" spans="1:17" ht="14.25" customHeight="1" x14ac:dyDescent="0.25">
      <c r="A39" s="59"/>
    </row>
    <row r="40" spans="1:17" ht="14.25" customHeight="1" x14ac:dyDescent="0.25"/>
    <row r="41" spans="1:17" ht="14.25" customHeight="1" x14ac:dyDescent="0.25"/>
    <row r="42" spans="1:17" ht="14.25" customHeight="1" x14ac:dyDescent="0.25"/>
    <row r="43" spans="1:17" ht="14.25" customHeight="1" x14ac:dyDescent="0.25"/>
    <row r="44" spans="1:17" ht="14.25" customHeight="1" x14ac:dyDescent="0.25"/>
    <row r="45" spans="1:17" ht="14.25" customHeight="1" x14ac:dyDescent="0.25"/>
    <row r="46" spans="1:17" ht="14.25" customHeight="1" x14ac:dyDescent="0.25"/>
    <row r="47" spans="1:17" ht="14.25" customHeight="1" x14ac:dyDescent="0.25"/>
    <row r="48" spans="1:17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mergeCells count="23">
    <mergeCell ref="A34:A36"/>
    <mergeCell ref="B34:B36"/>
    <mergeCell ref="F29:G29"/>
    <mergeCell ref="F30:G30"/>
    <mergeCell ref="F31:G31"/>
    <mergeCell ref="G34:K34"/>
    <mergeCell ref="C34:F34"/>
    <mergeCell ref="B19:C19"/>
    <mergeCell ref="A19:A20"/>
    <mergeCell ref="F20:G20"/>
    <mergeCell ref="F27:G27"/>
    <mergeCell ref="F28:G28"/>
    <mergeCell ref="F24:G24"/>
    <mergeCell ref="F25:G25"/>
    <mergeCell ref="F21:G21"/>
    <mergeCell ref="F22:G22"/>
    <mergeCell ref="F23:G23"/>
    <mergeCell ref="F26:G26"/>
    <mergeCell ref="B5:C5"/>
    <mergeCell ref="B4:C4"/>
    <mergeCell ref="B3:C3"/>
    <mergeCell ref="A1:G1"/>
    <mergeCell ref="B6:C6"/>
  </mergeCells>
  <conditionalFormatting sqref="E21">
    <cfRule type="expression" dxfId="45" priority="1" stopIfTrue="1">
      <formula>$D$21=""</formula>
    </cfRule>
  </conditionalFormatting>
  <conditionalFormatting sqref="E21">
    <cfRule type="expression" dxfId="44" priority="2" stopIfTrue="1">
      <formula>D21&gt;$C$21</formula>
    </cfRule>
  </conditionalFormatting>
  <conditionalFormatting sqref="E21">
    <cfRule type="expression" dxfId="43" priority="3" stopIfTrue="1">
      <formula>AND(D21&gt;=$B$21,D21&lt;=$C$21)</formula>
    </cfRule>
  </conditionalFormatting>
  <conditionalFormatting sqref="E21">
    <cfRule type="expression" dxfId="42" priority="4" stopIfTrue="1">
      <formula>D21&lt;$B$21</formula>
    </cfRule>
  </conditionalFormatting>
  <conditionalFormatting sqref="E22">
    <cfRule type="expression" dxfId="41" priority="5" stopIfTrue="1">
      <formula>$D$22=""</formula>
    </cfRule>
  </conditionalFormatting>
  <conditionalFormatting sqref="E22">
    <cfRule type="expression" dxfId="40" priority="6" stopIfTrue="1">
      <formula>D22&gt;$C$22</formula>
    </cfRule>
  </conditionalFormatting>
  <conditionalFormatting sqref="E22">
    <cfRule type="expression" dxfId="39" priority="7" stopIfTrue="1">
      <formula>AND(D22&gt;=$B$22,D22&lt;=$C$22)</formula>
    </cfRule>
  </conditionalFormatting>
  <conditionalFormatting sqref="E22">
    <cfRule type="expression" dxfId="38" priority="8" stopIfTrue="1">
      <formula>D22&lt;$B$22</formula>
    </cfRule>
  </conditionalFormatting>
  <conditionalFormatting sqref="E23">
    <cfRule type="expression" dxfId="37" priority="9" stopIfTrue="1">
      <formula>$D$23=""</formula>
    </cfRule>
  </conditionalFormatting>
  <conditionalFormatting sqref="E23">
    <cfRule type="expression" dxfId="36" priority="10" stopIfTrue="1">
      <formula>D23&gt;$C$23</formula>
    </cfRule>
  </conditionalFormatting>
  <conditionalFormatting sqref="E23">
    <cfRule type="expression" dxfId="35" priority="11" stopIfTrue="1">
      <formula>AND(D23&gt;=$B$23,D23&lt;=$C$23)</formula>
    </cfRule>
  </conditionalFormatting>
  <conditionalFormatting sqref="E23">
    <cfRule type="expression" dxfId="34" priority="12" stopIfTrue="1">
      <formula>D23&lt;$B$23</formula>
    </cfRule>
  </conditionalFormatting>
  <conditionalFormatting sqref="E24">
    <cfRule type="expression" dxfId="33" priority="13" stopIfTrue="1">
      <formula>$D$24=""</formula>
    </cfRule>
  </conditionalFormatting>
  <conditionalFormatting sqref="E24">
    <cfRule type="expression" dxfId="32" priority="14" stopIfTrue="1">
      <formula>D24&gt;$C$24</formula>
    </cfRule>
  </conditionalFormatting>
  <conditionalFormatting sqref="E24">
    <cfRule type="expression" dxfId="31" priority="15" stopIfTrue="1">
      <formula>AND(D24&gt;=$B$24,D24&lt;=$C$24)</formula>
    </cfRule>
  </conditionalFormatting>
  <conditionalFormatting sqref="E24">
    <cfRule type="expression" dxfId="30" priority="16" stopIfTrue="1">
      <formula>D24&lt;$B$24</formula>
    </cfRule>
  </conditionalFormatting>
  <conditionalFormatting sqref="E25">
    <cfRule type="expression" dxfId="29" priority="17" stopIfTrue="1">
      <formula>$D$25=""</formula>
    </cfRule>
  </conditionalFormatting>
  <conditionalFormatting sqref="E25">
    <cfRule type="expression" dxfId="28" priority="18" stopIfTrue="1">
      <formula>D25&gt;$C$25</formula>
    </cfRule>
  </conditionalFormatting>
  <conditionalFormatting sqref="E25">
    <cfRule type="expression" dxfId="27" priority="19" stopIfTrue="1">
      <formula>AND(D25&gt;=$B$25,D25&lt;=$C$25)</formula>
    </cfRule>
  </conditionalFormatting>
  <conditionalFormatting sqref="E25">
    <cfRule type="expression" dxfId="26" priority="20" stopIfTrue="1">
      <formula>D25&lt;$B$25</formula>
    </cfRule>
  </conditionalFormatting>
  <conditionalFormatting sqref="E26">
    <cfRule type="expression" dxfId="25" priority="21" stopIfTrue="1">
      <formula>$D$26=""</formula>
    </cfRule>
  </conditionalFormatting>
  <conditionalFormatting sqref="E26">
    <cfRule type="expression" dxfId="24" priority="22" stopIfTrue="1">
      <formula>D26&gt;$C$26</formula>
    </cfRule>
  </conditionalFormatting>
  <conditionalFormatting sqref="E26">
    <cfRule type="expression" dxfId="23" priority="23" stopIfTrue="1">
      <formula>AND(D26&gt;=$B$26,D26&lt;=$C$26)</formula>
    </cfRule>
  </conditionalFormatting>
  <conditionalFormatting sqref="E26">
    <cfRule type="expression" dxfId="22" priority="24" stopIfTrue="1">
      <formula>D26&lt;$B$26</formula>
    </cfRule>
  </conditionalFormatting>
  <conditionalFormatting sqref="E27">
    <cfRule type="expression" dxfId="21" priority="25" stopIfTrue="1">
      <formula>$D$27=""</formula>
    </cfRule>
  </conditionalFormatting>
  <conditionalFormatting sqref="E27">
    <cfRule type="expression" dxfId="20" priority="26" stopIfTrue="1">
      <formula>D27&gt;$C$27</formula>
    </cfRule>
  </conditionalFormatting>
  <conditionalFormatting sqref="E27">
    <cfRule type="expression" dxfId="19" priority="27" stopIfTrue="1">
      <formula>AND(D27&gt;=$B$27,D27&lt;=$C$27)</formula>
    </cfRule>
  </conditionalFormatting>
  <conditionalFormatting sqref="E27">
    <cfRule type="expression" dxfId="18" priority="28" stopIfTrue="1">
      <formula>D27&lt;$B$27</formula>
    </cfRule>
  </conditionalFormatting>
  <conditionalFormatting sqref="E28">
    <cfRule type="expression" dxfId="17" priority="29" stopIfTrue="1">
      <formula>$D$28=""</formula>
    </cfRule>
  </conditionalFormatting>
  <conditionalFormatting sqref="E28">
    <cfRule type="expression" dxfId="16" priority="30" stopIfTrue="1">
      <formula>$D$28&lt;&gt;"OK"</formula>
    </cfRule>
  </conditionalFormatting>
  <conditionalFormatting sqref="E28">
    <cfRule type="expression" dxfId="15" priority="31" stopIfTrue="1">
      <formula>$D$28=OK</formula>
    </cfRule>
  </conditionalFormatting>
  <conditionalFormatting sqref="E29">
    <cfRule type="expression" dxfId="14" priority="32" stopIfTrue="1">
      <formula>$D$29=""</formula>
    </cfRule>
  </conditionalFormatting>
  <conditionalFormatting sqref="E29">
    <cfRule type="expression" dxfId="13" priority="33" stopIfTrue="1">
      <formula>$D$29="OK"</formula>
    </cfRule>
  </conditionalFormatting>
  <conditionalFormatting sqref="E29">
    <cfRule type="expression" dxfId="12" priority="34" stopIfTrue="1">
      <formula>$D$29&lt;&gt;"OK"</formula>
    </cfRule>
  </conditionalFormatting>
  <conditionalFormatting sqref="E30">
    <cfRule type="expression" dxfId="11" priority="35" stopIfTrue="1">
      <formula>$D$30=""</formula>
    </cfRule>
  </conditionalFormatting>
  <conditionalFormatting sqref="E30">
    <cfRule type="expression" dxfId="10" priority="36" stopIfTrue="1">
      <formula>$D$30&lt;&gt;"BUEN ESTADO"</formula>
    </cfRule>
  </conditionalFormatting>
  <conditionalFormatting sqref="E30">
    <cfRule type="expression" dxfId="9" priority="37" stopIfTrue="1">
      <formula>$D$30="BUEN ESTADO"</formula>
    </cfRule>
  </conditionalFormatting>
  <conditionalFormatting sqref="E31">
    <cfRule type="expression" dxfId="8" priority="38" stopIfTrue="1">
      <formula>$D$31=""</formula>
    </cfRule>
  </conditionalFormatting>
  <conditionalFormatting sqref="E31">
    <cfRule type="expression" dxfId="7" priority="39" stopIfTrue="1">
      <formula>$D$31&lt;&gt;"NO"</formula>
    </cfRule>
  </conditionalFormatting>
  <conditionalFormatting sqref="E31">
    <cfRule type="expression" dxfId="6" priority="40" stopIfTrue="1">
      <formula>$D$31="NO"</formula>
    </cfRule>
  </conditionalFormatting>
  <conditionalFormatting sqref="F37">
    <cfRule type="expression" dxfId="5" priority="41" stopIfTrue="1">
      <formula>$E$37=""</formula>
    </cfRule>
  </conditionalFormatting>
  <conditionalFormatting sqref="F37">
    <cfRule type="expression" dxfId="4" priority="42" stopIfTrue="1">
      <formula>$E$37&lt;=$B$37</formula>
    </cfRule>
  </conditionalFormatting>
  <conditionalFormatting sqref="F37">
    <cfRule type="expression" dxfId="3" priority="43" stopIfTrue="1">
      <formula>$E$37&gt;$B$37</formula>
    </cfRule>
  </conditionalFormatting>
  <conditionalFormatting sqref="J37">
    <cfRule type="expression" dxfId="2" priority="44" stopIfTrue="1">
      <formula>$I$37=""</formula>
    </cfRule>
  </conditionalFormatting>
  <conditionalFormatting sqref="J37">
    <cfRule type="expression" dxfId="1" priority="45" stopIfTrue="1">
      <formula>$I$37&lt;=$B$37</formula>
    </cfRule>
  </conditionalFormatting>
  <conditionalFormatting sqref="J37">
    <cfRule type="expression" dxfId="0" priority="46" stopIfTrue="1">
      <formula>$I$37&gt;$B$37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ErrorMessage="1" xr:uid="{00000000-0002-0000-0200-000000000000}">
          <x14:formula1>
            <xm:f>Hoja1!$C$2:$C$3</xm:f>
          </x14:formula1>
          <xm:sqref>D28:D29</xm:sqref>
        </x14:dataValidation>
        <x14:dataValidation type="list" allowBlank="1" showErrorMessage="1" xr:uid="{00000000-0002-0000-0200-000001000000}">
          <x14:formula1>
            <xm:f>Hoja1!$B$2:$B$3</xm:f>
          </x14:formula1>
          <xm:sqref>D30</xm:sqref>
        </x14:dataValidation>
        <x14:dataValidation type="list" allowBlank="1" showErrorMessage="1" xr:uid="{00000000-0002-0000-0200-000002000000}">
          <x14:formula1>
            <xm:f>Hoja1!$D$2:$D$3</xm:f>
          </x14:formula1>
          <xm:sqref>D31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D100"/>
  <sheetViews>
    <sheetView workbookViewId="0"/>
  </sheetViews>
  <sheetFormatPr baseColWidth="10" defaultColWidth="14.42578125" defaultRowHeight="15" customHeight="1" x14ac:dyDescent="0.25"/>
  <cols>
    <col min="1" max="1" width="10.7109375" customWidth="1"/>
    <col min="2" max="2" width="13.28515625" customWidth="1"/>
    <col min="3" max="6" width="10.7109375" customWidth="1"/>
  </cols>
  <sheetData>
    <row r="1" spans="2:4" ht="14.25" customHeight="1" x14ac:dyDescent="0.25"/>
    <row r="2" spans="2:4" ht="14.25" customHeight="1" x14ac:dyDescent="0.25">
      <c r="B2" t="s">
        <v>69</v>
      </c>
      <c r="C2" t="s">
        <v>32</v>
      </c>
      <c r="D2" t="s">
        <v>72</v>
      </c>
    </row>
    <row r="3" spans="2:4" ht="14.25" customHeight="1" x14ac:dyDescent="0.25">
      <c r="B3" t="s">
        <v>55</v>
      </c>
      <c r="C3" t="s">
        <v>73</v>
      </c>
      <c r="D3" t="s">
        <v>58</v>
      </c>
    </row>
    <row r="4" spans="2:4" ht="14.25" customHeight="1" x14ac:dyDescent="0.25"/>
    <row r="5" spans="2:4" ht="14.25" customHeight="1" x14ac:dyDescent="0.25"/>
    <row r="6" spans="2:4" ht="14.25" customHeight="1" x14ac:dyDescent="0.25"/>
    <row r="7" spans="2:4" ht="14.25" customHeight="1" x14ac:dyDescent="0.25"/>
    <row r="8" spans="2:4" ht="14.25" customHeight="1" x14ac:dyDescent="0.25"/>
    <row r="9" spans="2:4" ht="14.25" customHeight="1" x14ac:dyDescent="0.25"/>
    <row r="10" spans="2:4" ht="14.25" customHeight="1" x14ac:dyDescent="0.25"/>
    <row r="11" spans="2:4" ht="14.25" customHeight="1" x14ac:dyDescent="0.25"/>
    <row r="12" spans="2:4" ht="14.25" customHeight="1" x14ac:dyDescent="0.25"/>
    <row r="13" spans="2:4" ht="14.25" customHeight="1" x14ac:dyDescent="0.25"/>
    <row r="14" spans="2:4" ht="14.25" customHeight="1" x14ac:dyDescent="0.25"/>
    <row r="15" spans="2:4" ht="14.25" customHeight="1" x14ac:dyDescent="0.25"/>
    <row r="16" spans="2:4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2 semana</vt:lpstr>
      <vt:lpstr>3 semana</vt:lpstr>
      <vt:lpstr>4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2022-03-15T20:28:12Z</dcterms:modified>
</cp:coreProperties>
</file>